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Sheet1!$A$4:$O$5</definedName>
    <definedName name="_xlnm.Print_Area" localSheetId="0">Sheet1!#REF!</definedName>
    <definedName name="_xlnm.Print_Titles" localSheetId="0">Sheet1!$3:$4</definedName>
  </definedNames>
  <calcPr calcId="144525" concurrentCalc="0"/>
</workbook>
</file>

<file path=xl/sharedStrings.xml><?xml version="1.0" encoding="utf-8"?>
<sst xmlns="http://schemas.openxmlformats.org/spreadsheetml/2006/main" count="17" uniqueCount="14">
  <si>
    <t>附件2</t>
  </si>
  <si>
    <t>2023年原民办代课教师生活困难补助资金安排方案</t>
  </si>
  <si>
    <t>地区</t>
  </si>
  <si>
    <t>地区编码</t>
  </si>
  <si>
    <t>截至2023年各工作年限符合条件的人数</t>
  </si>
  <si>
    <t>核定符合条件人员总数（人）</t>
  </si>
  <si>
    <t>省奖补标准（元/人/月）</t>
  </si>
  <si>
    <t>省补助比例</t>
  </si>
  <si>
    <t>2023年需安排奖补资金（万元）</t>
  </si>
  <si>
    <t>备注</t>
  </si>
  <si>
    <t>10-19年</t>
  </si>
  <si>
    <t>20-29年</t>
  </si>
  <si>
    <t>30年以上</t>
  </si>
  <si>
    <t>恩平市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</si>
</sst>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b/>
      <sz val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8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2" borderId="14" applyNumberFormat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/>
    </xf>
    <xf numFmtId="43" fontId="9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B15" sqref="B15"/>
    </sheetView>
  </sheetViews>
  <sheetFormatPr defaultColWidth="9" defaultRowHeight="13.5" outlineLevelRow="4"/>
  <cols>
    <col min="1" max="10" width="10.625" style="3" customWidth="1"/>
    <col min="11" max="11" width="13" style="3" customWidth="1"/>
    <col min="12" max="12" width="14.125" style="3" customWidth="1"/>
    <col min="13" max="14" width="9" style="3"/>
    <col min="15" max="15" width="9.375" style="3"/>
    <col min="16" max="16384" width="9" style="3"/>
  </cols>
  <sheetData>
    <row r="1" s="1" customFormat="1" ht="24" customHeight="1" spans="1:12">
      <c r="A1" s="4" t="s">
        <v>0</v>
      </c>
      <c r="L1" s="15"/>
    </row>
    <row r="2" s="1" customFormat="1" ht="30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9.75" customHeight="1" spans="1:12">
      <c r="A3" s="6" t="s">
        <v>2</v>
      </c>
      <c r="B3" s="6" t="s">
        <v>3</v>
      </c>
      <c r="C3" s="7" t="s">
        <v>4</v>
      </c>
      <c r="D3" s="8"/>
      <c r="E3" s="9"/>
      <c r="F3" s="10" t="s">
        <v>5</v>
      </c>
      <c r="G3" s="8" t="s">
        <v>6</v>
      </c>
      <c r="H3" s="8"/>
      <c r="I3" s="9"/>
      <c r="J3" s="12" t="s">
        <v>7</v>
      </c>
      <c r="K3" s="12" t="s">
        <v>8</v>
      </c>
      <c r="L3" s="16" t="s">
        <v>9</v>
      </c>
    </row>
    <row r="4" s="2" customFormat="1" ht="24" customHeight="1" spans="1:12">
      <c r="A4" s="11"/>
      <c r="B4" s="11"/>
      <c r="C4" s="12" t="s">
        <v>10</v>
      </c>
      <c r="D4" s="12" t="s">
        <v>11</v>
      </c>
      <c r="E4" s="12" t="s">
        <v>12</v>
      </c>
      <c r="F4" s="10"/>
      <c r="G4" s="9" t="s">
        <v>10</v>
      </c>
      <c r="H4" s="12" t="s">
        <v>11</v>
      </c>
      <c r="I4" s="12" t="s">
        <v>12</v>
      </c>
      <c r="J4" s="12"/>
      <c r="K4" s="12"/>
      <c r="L4" s="17"/>
    </row>
    <row r="5" ht="24" customHeight="1" spans="1:12">
      <c r="A5" s="13" t="s">
        <v>13</v>
      </c>
      <c r="B5" s="13">
        <v>613008</v>
      </c>
      <c r="C5" s="13">
        <v>216</v>
      </c>
      <c r="D5" s="13">
        <v>15</v>
      </c>
      <c r="E5" s="13">
        <v>0</v>
      </c>
      <c r="F5" s="13">
        <f>C5+D5+E5</f>
        <v>231</v>
      </c>
      <c r="G5" s="14">
        <v>700</v>
      </c>
      <c r="H5" s="14">
        <v>800</v>
      </c>
      <c r="I5" s="14">
        <v>900</v>
      </c>
      <c r="J5" s="18">
        <v>0.5</v>
      </c>
      <c r="K5" s="19">
        <f>ROUND((C5*G5+D5*H5+E5*I5)*12/10000*J5,2)</f>
        <v>97.92</v>
      </c>
      <c r="L5" s="20"/>
    </row>
  </sheetData>
  <protectedRanges>
    <protectedRange sqref="A2:E3" name="区域1"/>
  </protectedRanges>
  <mergeCells count="9">
    <mergeCell ref="A2:L2"/>
    <mergeCell ref="C3:E3"/>
    <mergeCell ref="G3:I3"/>
    <mergeCell ref="A3:A4"/>
    <mergeCell ref="B3:B4"/>
    <mergeCell ref="F3:F4"/>
    <mergeCell ref="J3:J4"/>
    <mergeCell ref="K3:K4"/>
    <mergeCell ref="L3:L4"/>
  </mergeCells>
  <printOptions horizontalCentered="1"/>
  <pageMargins left="0.590277777777778" right="0.629861111111111" top="0.708333333333333" bottom="0.393055555555556" header="0.393055555555556" footer="0.156944444444444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江远彬</dc:creator>
  <cp:lastModifiedBy>lenovo</cp:lastModifiedBy>
  <dcterms:created xsi:type="dcterms:W3CDTF">2018-11-30T07:24:00Z</dcterms:created>
  <dcterms:modified xsi:type="dcterms:W3CDTF">2023-01-10T07:41:21Z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KSOReadingLayout">
    <vt:bool>true</vt:bool>
  </property>
  <property fmtid="{D5CDD505-2E9C-101B-9397-08002B2CF9AE}" pid="4" name="ICV">
    <vt:lpwstr>EA24CE00BE06454087FEEC7205E7B97F</vt:lpwstr>
  </property>
</Properties>
</file>