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附表2-学前生均" sheetId="4" r:id="rId1"/>
  </sheets>
  <definedNames>
    <definedName name="_xlnm._FilterDatabase" localSheetId="0" hidden="1">'附表2-学前生均'!$3:$5</definedName>
    <definedName name="_xlnm.Print_Area" localSheetId="0">'附表2-学前生均'!$A$1:$J$5</definedName>
    <definedName name="_xlnm.Print_Titles" localSheetId="0">'附表2-学前生均'!$3:$3</definedName>
  </definedNames>
  <calcPr calcId="144525" concurrentCalc="0"/>
</workbook>
</file>

<file path=xl/sharedStrings.xml><?xml version="1.0" encoding="utf-8"?>
<sst xmlns="http://schemas.openxmlformats.org/spreadsheetml/2006/main" count="18" uniqueCount="18">
  <si>
    <t>附表2</t>
  </si>
  <si>
    <t>提前下达2023年全省学前教育生均经费补助资金明细表</t>
  </si>
  <si>
    <t>地区</t>
  </si>
  <si>
    <t>地区编码</t>
  </si>
  <si>
    <t>2021-2022学年公办幼儿园在园幼儿数（人）</t>
  </si>
  <si>
    <t>2021-2022学年普惠性民办幼儿园在园幼儿数（人）</t>
  </si>
  <si>
    <t>2023年最低补助标准
（元/人）</t>
  </si>
  <si>
    <t>省财政分担比例</t>
  </si>
  <si>
    <t>提前下达2023年全省公办幼儿园生均公用经费省补助资金（万元）</t>
  </si>
  <si>
    <t>提前下达2023年全省普惠性民办幼儿园生均公用经费省补助资金（万元）</t>
  </si>
  <si>
    <t>合计</t>
  </si>
  <si>
    <t>备注</t>
  </si>
  <si>
    <t>列序号</t>
  </si>
  <si>
    <t>6=2*4*5/
10000</t>
  </si>
  <si>
    <t>7=3*4*5/10000</t>
  </si>
  <si>
    <t>8=6+7</t>
  </si>
  <si>
    <t>恩平市</t>
  </si>
  <si>
    <t>440785000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</si>
</sst>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_);[Red]\(0.0\)"/>
    <numFmt numFmtId="177" formatCode="0.0_ "/>
    <numFmt numFmtId="178" formatCode="0.00_);[Red]\(0.00\)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20"/>
      <color indexed="8"/>
      <name val="方正小标宋简体"/>
      <charset val="134"/>
    </font>
    <font>
      <b/>
      <sz val="11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9" tint="0.39982299264503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15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4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23" fillId="23" borderId="10" applyNumberFormat="0" applyAlignment="0" applyProtection="0">
      <alignment vertical="center"/>
    </xf>
    <xf numFmtId="0" fontId="24" fillId="23" borderId="5" applyNumberFormat="0" applyAlignment="0" applyProtection="0">
      <alignment vertical="center"/>
    </xf>
    <xf numFmtId="0" fontId="25" fillId="24" borderId="11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3" fillId="0" borderId="0">
      <alignment vertical="center"/>
    </xf>
    <xf numFmtId="0" fontId="22" fillId="22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4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2" fillId="35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/>
    <xf numFmtId="0" fontId="1" fillId="0" borderId="0" xfId="0" applyFont="1" applyFill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0" fontId="3" fillId="0" borderId="0" xfId="31" applyFill="1" applyBorder="1" applyAlignment="1">
      <alignment horizontal="center" vertical="center"/>
    </xf>
    <xf numFmtId="0" fontId="4" fillId="0" borderId="0" xfId="31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2" xfId="31" applyFont="1" applyFill="1" applyBorder="1" applyAlignment="1">
      <alignment horizontal="center" vertical="center"/>
    </xf>
    <xf numFmtId="0" fontId="6" fillId="0" borderId="2" xfId="3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3" fillId="0" borderId="2" xfId="31" applyFill="1" applyBorder="1" applyAlignment="1">
      <alignment horizontal="center" vertical="center" wrapText="1"/>
    </xf>
    <xf numFmtId="177" fontId="3" fillId="0" borderId="2" xfId="31" applyNumberFormat="1" applyFill="1" applyBorder="1" applyAlignment="1">
      <alignment horizontal="center" vertical="center" wrapText="1"/>
    </xf>
    <xf numFmtId="0" fontId="3" fillId="0" borderId="2" xfId="31" applyFill="1" applyBorder="1" applyAlignment="1">
      <alignment horizontal="center" vertical="center"/>
    </xf>
    <xf numFmtId="0" fontId="1" fillId="0" borderId="2" xfId="31" applyFont="1" applyFill="1" applyBorder="1" applyAlignment="1">
      <alignment horizontal="center" vertical="center"/>
    </xf>
    <xf numFmtId="41" fontId="1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horizontal="center" vertical="center"/>
    </xf>
    <xf numFmtId="177" fontId="1" fillId="0" borderId="2" xfId="0" applyNumberFormat="1" applyFont="1" applyFill="1" applyBorder="1" applyAlignment="1">
      <alignment vertical="center"/>
    </xf>
    <xf numFmtId="176" fontId="3" fillId="0" borderId="0" xfId="31" applyNumberFormat="1" applyFill="1" applyBorder="1" applyAlignment="1">
      <alignment vertical="center"/>
    </xf>
    <xf numFmtId="0" fontId="3" fillId="0" borderId="0" xfId="3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177" fontId="2" fillId="0" borderId="2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176" fontId="3" fillId="4" borderId="0" xfId="31" applyNumberFormat="1" applyFill="1" applyBorder="1" applyAlignment="1">
      <alignment vertical="center"/>
    </xf>
    <xf numFmtId="0" fontId="3" fillId="4" borderId="0" xfId="3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常规_2012年全省义务教育在校生数情况表(报省财政厅）" xfId="31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2" defaultPivotStyle="PivotStyleLight16"/>
  <colors>
    <mruColors>
      <color rgb="00FFFFFF"/>
      <color rgb="00A9D08E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M5"/>
  <sheetViews>
    <sheetView tabSelected="1" workbookViewId="0">
      <selection activeCell="C14" sqref="C14"/>
    </sheetView>
  </sheetViews>
  <sheetFormatPr defaultColWidth="9" defaultRowHeight="14.25" outlineLevelRow="4"/>
  <cols>
    <col min="1" max="1" width="11.125" style="5" customWidth="1"/>
    <col min="2" max="2" width="11.5" style="5" customWidth="1"/>
    <col min="3" max="3" width="12.875" style="3" customWidth="1"/>
    <col min="4" max="4" width="14.5" style="3" customWidth="1"/>
    <col min="5" max="6" width="9" style="3" customWidth="1"/>
    <col min="7" max="7" width="16.75" style="3" customWidth="1"/>
    <col min="8" max="8" width="16.25" style="3" customWidth="1"/>
    <col min="9" max="9" width="14.5" style="3" customWidth="1"/>
    <col min="10" max="10" width="12.25" style="3" customWidth="1"/>
    <col min="11" max="11" width="14.125" style="3"/>
    <col min="12" max="256" width="9" style="3"/>
  </cols>
  <sheetData>
    <row r="1" s="1" customFormat="1" spans="1:247">
      <c r="A1" s="6" t="s">
        <v>0</v>
      </c>
      <c r="B1" s="5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3"/>
      <c r="FI1" s="3"/>
      <c r="FJ1" s="3"/>
      <c r="FK1" s="3"/>
      <c r="FL1" s="3"/>
      <c r="FM1" s="3"/>
      <c r="FN1" s="3"/>
      <c r="FO1" s="3"/>
      <c r="FP1" s="3"/>
      <c r="FQ1" s="3"/>
      <c r="FR1" s="3"/>
      <c r="FS1" s="3"/>
      <c r="FT1" s="3"/>
      <c r="FU1" s="3"/>
      <c r="FV1" s="3"/>
      <c r="FW1" s="3"/>
      <c r="FX1" s="3"/>
      <c r="FY1" s="3"/>
      <c r="FZ1" s="3"/>
      <c r="GA1" s="3"/>
      <c r="GB1" s="3"/>
      <c r="GC1" s="3"/>
      <c r="GD1" s="3"/>
      <c r="GE1" s="3"/>
      <c r="GF1" s="3"/>
      <c r="GG1" s="3"/>
      <c r="GH1" s="3"/>
      <c r="GI1" s="3"/>
      <c r="GJ1" s="3"/>
      <c r="GK1" s="3"/>
      <c r="GL1" s="3"/>
      <c r="GM1" s="3"/>
      <c r="GN1" s="3"/>
      <c r="GO1" s="3"/>
      <c r="GP1" s="3"/>
      <c r="GQ1" s="3"/>
      <c r="GR1" s="3"/>
      <c r="GS1" s="3"/>
      <c r="GT1" s="3"/>
      <c r="GU1" s="3"/>
      <c r="GV1" s="3"/>
      <c r="GW1" s="3"/>
      <c r="GX1" s="3"/>
      <c r="GY1" s="3"/>
      <c r="GZ1" s="3"/>
      <c r="HA1" s="3"/>
      <c r="HB1" s="3"/>
      <c r="HC1" s="3"/>
      <c r="HD1" s="3"/>
      <c r="HE1" s="3"/>
      <c r="HF1" s="3"/>
      <c r="HG1" s="3"/>
      <c r="HH1" s="3"/>
      <c r="HI1" s="3"/>
      <c r="HJ1" s="3"/>
      <c r="HK1" s="3"/>
      <c r="HL1" s="3"/>
      <c r="HM1" s="3"/>
      <c r="HN1" s="3"/>
      <c r="HO1" s="3"/>
      <c r="HP1" s="3"/>
      <c r="HQ1" s="3"/>
      <c r="HR1" s="3"/>
      <c r="HS1" s="3"/>
      <c r="HT1" s="3"/>
      <c r="HU1" s="3"/>
      <c r="HV1" s="3"/>
      <c r="HW1" s="3"/>
      <c r="HX1" s="3"/>
      <c r="HY1" s="3"/>
      <c r="HZ1" s="3"/>
      <c r="IA1" s="3"/>
      <c r="IB1" s="3"/>
      <c r="IC1" s="3"/>
      <c r="ID1" s="3"/>
      <c r="IE1" s="3"/>
      <c r="IF1" s="3"/>
      <c r="IG1" s="3"/>
      <c r="IH1" s="3"/>
      <c r="II1" s="3"/>
      <c r="IJ1" s="3"/>
      <c r="IK1" s="3"/>
      <c r="IL1" s="3"/>
      <c r="IM1" s="3"/>
    </row>
    <row r="2" s="2" customFormat="1" ht="48" customHeight="1" spans="1:237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22"/>
      <c r="L2" s="23"/>
      <c r="M2" s="23"/>
      <c r="N2" s="23"/>
      <c r="O2" s="23"/>
      <c r="P2" s="23"/>
      <c r="Q2" s="29"/>
      <c r="R2" s="30"/>
      <c r="S2" s="30"/>
      <c r="T2" s="30"/>
      <c r="U2" s="30"/>
      <c r="V2" s="30"/>
      <c r="W2" s="29"/>
      <c r="X2" s="30"/>
      <c r="Y2" s="30"/>
      <c r="Z2" s="30"/>
      <c r="AA2" s="30"/>
      <c r="AB2" s="30"/>
      <c r="AC2" s="30"/>
      <c r="AD2" s="30"/>
      <c r="AE2" s="23"/>
      <c r="AF2" s="23"/>
      <c r="AG2" s="23"/>
      <c r="AH2" s="23"/>
      <c r="AI2" s="23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23"/>
      <c r="CY2" s="23"/>
      <c r="CZ2" s="23"/>
      <c r="DA2" s="23"/>
      <c r="DB2" s="23"/>
      <c r="DC2" s="23"/>
      <c r="DD2" s="23"/>
      <c r="DE2" s="23"/>
      <c r="DF2" s="23"/>
      <c r="DG2" s="23"/>
      <c r="DH2" s="23"/>
      <c r="DI2" s="23"/>
      <c r="DJ2" s="23"/>
      <c r="DK2" s="23"/>
      <c r="DL2" s="23"/>
      <c r="DM2" s="23"/>
      <c r="DN2" s="23"/>
      <c r="DO2" s="23"/>
      <c r="DP2" s="23"/>
      <c r="DQ2" s="23"/>
      <c r="DR2" s="23"/>
      <c r="DS2" s="23"/>
      <c r="DT2" s="23"/>
      <c r="DU2" s="23"/>
      <c r="DV2" s="23"/>
      <c r="DW2" s="23"/>
      <c r="DX2" s="23"/>
      <c r="DY2" s="23"/>
      <c r="DZ2" s="23"/>
      <c r="EA2" s="23"/>
      <c r="EB2" s="23"/>
      <c r="EC2" s="23"/>
      <c r="ED2" s="23"/>
      <c r="EE2" s="23"/>
      <c r="EF2" s="23"/>
      <c r="EG2" s="23"/>
      <c r="EH2" s="23"/>
      <c r="EI2" s="23"/>
      <c r="EJ2" s="23"/>
      <c r="EK2" s="23"/>
      <c r="EL2" s="23"/>
      <c r="EM2" s="23"/>
      <c r="EN2" s="23"/>
      <c r="EO2" s="23"/>
      <c r="EP2" s="23"/>
      <c r="EQ2" s="23"/>
      <c r="ER2" s="23"/>
      <c r="ES2" s="23"/>
      <c r="ET2" s="23"/>
      <c r="EU2" s="23"/>
      <c r="EV2" s="23"/>
      <c r="EW2" s="23"/>
      <c r="EX2" s="23"/>
      <c r="EY2" s="23"/>
      <c r="EZ2" s="23"/>
      <c r="FA2" s="23"/>
      <c r="FB2" s="23"/>
      <c r="FC2" s="23"/>
      <c r="FD2" s="23"/>
      <c r="FE2" s="23"/>
      <c r="FF2" s="23"/>
      <c r="FG2" s="23"/>
      <c r="FH2" s="23"/>
      <c r="FI2" s="23"/>
      <c r="FJ2" s="23"/>
      <c r="FK2" s="23"/>
      <c r="FL2" s="23"/>
      <c r="FM2" s="23"/>
      <c r="FN2" s="23"/>
      <c r="FO2" s="23"/>
      <c r="FP2" s="23"/>
      <c r="FQ2" s="23"/>
      <c r="FR2" s="23"/>
      <c r="FS2" s="23"/>
      <c r="FT2" s="23"/>
      <c r="FU2" s="23"/>
      <c r="FV2" s="23"/>
      <c r="FW2" s="23"/>
      <c r="FX2" s="23"/>
      <c r="FY2" s="23"/>
      <c r="FZ2" s="23"/>
      <c r="GA2" s="23"/>
      <c r="GB2" s="23"/>
      <c r="GC2" s="23"/>
      <c r="GD2" s="23"/>
      <c r="GE2" s="23"/>
      <c r="GF2" s="23"/>
      <c r="GG2" s="23"/>
      <c r="GH2" s="23"/>
      <c r="GI2" s="23"/>
      <c r="GJ2" s="23"/>
      <c r="GK2" s="23"/>
      <c r="GL2" s="23"/>
      <c r="GM2" s="23"/>
      <c r="GN2" s="23"/>
      <c r="GO2" s="23"/>
      <c r="GP2" s="23"/>
      <c r="GQ2" s="23"/>
      <c r="GR2" s="23"/>
      <c r="GS2" s="23"/>
      <c r="GT2" s="23"/>
      <c r="GU2" s="23"/>
      <c r="GV2" s="23"/>
      <c r="GW2" s="23"/>
      <c r="GX2" s="23"/>
      <c r="GY2" s="23"/>
      <c r="GZ2" s="23"/>
      <c r="HA2" s="23"/>
      <c r="HB2" s="23"/>
      <c r="HC2" s="23"/>
      <c r="HD2" s="23"/>
      <c r="HE2" s="23"/>
      <c r="HF2" s="23"/>
      <c r="HG2" s="23"/>
      <c r="HH2" s="23"/>
      <c r="HI2" s="23"/>
      <c r="HJ2" s="23"/>
      <c r="HK2" s="23"/>
      <c r="HL2" s="23"/>
      <c r="HM2" s="23"/>
      <c r="HN2" s="23"/>
      <c r="HO2" s="23"/>
      <c r="HP2" s="23"/>
      <c r="HQ2" s="23"/>
      <c r="HR2" s="23"/>
      <c r="HS2" s="23"/>
      <c r="HT2" s="23"/>
      <c r="HU2" s="23"/>
      <c r="HV2" s="23"/>
      <c r="HW2" s="23"/>
      <c r="HX2" s="23"/>
      <c r="HY2" s="23"/>
      <c r="HZ2" s="23"/>
      <c r="IA2" s="23"/>
      <c r="IB2" s="23"/>
      <c r="IC2" s="23"/>
    </row>
    <row r="3" s="3" customFormat="1" ht="108.95" customHeight="1" spans="1:10">
      <c r="A3" s="9" t="s">
        <v>2</v>
      </c>
      <c r="B3" s="10" t="s">
        <v>3</v>
      </c>
      <c r="C3" s="11" t="s">
        <v>4</v>
      </c>
      <c r="D3" s="11" t="s">
        <v>5</v>
      </c>
      <c r="E3" s="12" t="s">
        <v>6</v>
      </c>
      <c r="F3" s="13" t="s">
        <v>7</v>
      </c>
      <c r="G3" s="14" t="s">
        <v>8</v>
      </c>
      <c r="H3" s="14" t="s">
        <v>9</v>
      </c>
      <c r="I3" s="24" t="s">
        <v>10</v>
      </c>
      <c r="J3" s="25" t="s">
        <v>11</v>
      </c>
    </row>
    <row r="4" s="3" customFormat="1" ht="30" customHeight="1" spans="1:10">
      <c r="A4" s="15" t="s">
        <v>12</v>
      </c>
      <c r="B4" s="15">
        <v>1</v>
      </c>
      <c r="C4" s="15">
        <v>2</v>
      </c>
      <c r="D4" s="15">
        <v>3</v>
      </c>
      <c r="E4" s="15">
        <v>4</v>
      </c>
      <c r="F4" s="15">
        <v>5</v>
      </c>
      <c r="G4" s="16" t="s">
        <v>13</v>
      </c>
      <c r="H4" s="16" t="s">
        <v>14</v>
      </c>
      <c r="I4" s="16" t="s">
        <v>15</v>
      </c>
      <c r="J4" s="26"/>
    </row>
    <row r="5" s="4" customFormat="1" ht="18" customHeight="1" spans="1:16">
      <c r="A5" s="17" t="s">
        <v>16</v>
      </c>
      <c r="B5" s="18" t="s">
        <v>17</v>
      </c>
      <c r="C5" s="19">
        <v>7674</v>
      </c>
      <c r="D5" s="19">
        <v>5402</v>
      </c>
      <c r="E5" s="19">
        <v>500</v>
      </c>
      <c r="F5" s="20">
        <v>0.3</v>
      </c>
      <c r="G5" s="21">
        <f>ROUND(C5*E5*F5/10000,1)</f>
        <v>115.1</v>
      </c>
      <c r="H5" s="21">
        <f>ROUND(D5*E5*F5/10000,1)</f>
        <v>81</v>
      </c>
      <c r="I5" s="27">
        <f>G5+H5</f>
        <v>196.1</v>
      </c>
      <c r="J5" s="26"/>
      <c r="K5" s="28"/>
      <c r="L5" s="28"/>
      <c r="M5" s="28"/>
      <c r="N5" s="28"/>
      <c r="O5" s="28"/>
      <c r="P5" s="28"/>
    </row>
  </sheetData>
  <mergeCells count="1">
    <mergeCell ref="A2:J2"/>
  </mergeCells>
  <pageMargins left="0.314583333333333" right="0.275" top="0.393055555555556" bottom="0.432638888888889" header="0.236111111111111" footer="0.196527777777778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省教育厅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附表2-学前生均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2020-11-10T01:42:00Z</dcterms:created>
  <dcterms:modified xsi:type="dcterms:W3CDTF">2023-01-11T08:53:36Z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2052-11.8.2.8959</vt:lpwstr>
  </property>
</Properties>
</file>