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45"/>
  </bookViews>
  <sheets>
    <sheet name="汇总表" sheetId="4" r:id="rId1"/>
    <sheet name="Sheet2" sheetId="2" r:id="rId2"/>
    <sheet name="Sheet3" sheetId="3" r:id="rId3"/>
  </sheets>
  <definedNames>
    <definedName name="_xlnm._FilterDatabase" localSheetId="0" hidden="1">汇总表!$A$5:$R$17</definedName>
    <definedName name="_xlnm.Print_Titles" localSheetId="0">汇总表!$1:$5</definedName>
  </definedNames>
  <calcPr calcId="145621"/>
</workbook>
</file>

<file path=xl/calcChain.xml><?xml version="1.0" encoding="utf-8"?>
<calcChain xmlns="http://schemas.openxmlformats.org/spreadsheetml/2006/main">
  <c r="H6" i="4" l="1"/>
  <c r="I6" i="4"/>
  <c r="J6" i="4"/>
  <c r="O6" i="4" l="1"/>
  <c r="N6" i="4"/>
  <c r="M6" i="4"/>
  <c r="L6" i="4"/>
  <c r="K6" i="4"/>
  <c r="G6" i="4"/>
</calcChain>
</file>

<file path=xl/sharedStrings.xml><?xml version="1.0" encoding="utf-8"?>
<sst xmlns="http://schemas.openxmlformats.org/spreadsheetml/2006/main" count="107" uniqueCount="82">
  <si>
    <t>附件1：</t>
  </si>
  <si>
    <t>金额单位：万元</t>
  </si>
  <si>
    <t>序号</t>
  </si>
  <si>
    <t>业务主管部门名称</t>
  </si>
  <si>
    <t>省下达的任务清单</t>
  </si>
  <si>
    <t>任务性质</t>
  </si>
  <si>
    <t>项目名称</t>
  </si>
  <si>
    <t>项目实施单位</t>
  </si>
  <si>
    <t>补助资金金额</t>
  </si>
  <si>
    <t>市本级</t>
  </si>
  <si>
    <t>蓬江区</t>
  </si>
  <si>
    <t>江海区</t>
  </si>
  <si>
    <t>新会区</t>
  </si>
  <si>
    <t>台山市</t>
  </si>
  <si>
    <t>开平市</t>
  </si>
  <si>
    <t>鹤山市</t>
  </si>
  <si>
    <t>恩平市</t>
  </si>
  <si>
    <t>补助标准</t>
  </si>
  <si>
    <t>具体任务要求</t>
  </si>
  <si>
    <t>备注</t>
  </si>
  <si>
    <t>江门市文化广电旅游体育局</t>
  </si>
  <si>
    <t>公共图书馆及文化馆奖补</t>
  </si>
  <si>
    <t>约束性任务</t>
  </si>
  <si>
    <t>江门市地市级、县（市、区）级公共图书馆及文化馆奖补</t>
  </si>
  <si>
    <t>江门市、县（市、区）级公共图书馆及文化馆</t>
  </si>
  <si>
    <t>省明确地级市图书馆和文化馆每馆补助40万元；县级（区）图书馆和文化馆每馆奖补15万元。</t>
  </si>
  <si>
    <t>用于公共图书馆、文化馆实行向社会免费开放，提供基本公共文化服务项目，维持日常运转所需水电费、消防安全监控、物业管理维护以及购买服务等支出。</t>
  </si>
  <si>
    <t>保障性资金</t>
  </si>
  <si>
    <t>综合文化站奖补</t>
  </si>
  <si>
    <t>江门市镇、街综合文化站奖补</t>
  </si>
  <si>
    <t>江门市镇、街综合文化站</t>
  </si>
  <si>
    <t>我市省特级综合文化站32个，省明确每站补助15万元；省一级综合文化站41个，省明确每站补助8万元。</t>
  </si>
  <si>
    <t>用于乡镇（街道）综合文化站实行向社会免费开放，提供基本公共文化服务项目，维持日常运转所需水电费、消防安全监控、物业管理维护以及购买服务等支出。</t>
  </si>
  <si>
    <t>基层综合性文化服务中心达标建设</t>
  </si>
  <si>
    <t>江门市基层综合性文化服务中心达标建设</t>
  </si>
  <si>
    <t>各市（区）文广旅体局</t>
  </si>
  <si>
    <t>省要求补助我市台开恩地区，具体建设点由地级市自行选点。业务主管部门建议：扶持台山市7个、开平市7个、恩平市6个，共计20个基层综合性文化服务中心升级达标建设工作，每个基层综合性文化服务中心补助6万元。</t>
  </si>
  <si>
    <t>按《广东省行政村（社区）综合性文化服务中心建设标准（2016-2020年）》针对性开展本单位设备购置、服务提升工作，确保服务标准达标。</t>
  </si>
  <si>
    <t>社区体育公园、体育场地设施等项目建设</t>
  </si>
  <si>
    <t>对地级市自行分配选点，各实施单位使用经费建设公园和场地、落实免费开放工作</t>
  </si>
  <si>
    <t>江门市体育场馆管理中心</t>
  </si>
  <si>
    <t>盘活足球场的使用，进一步满足人民群众对体育场地的需求，激发全民健身的热情。</t>
  </si>
  <si>
    <t>社会体育指导员服务站奖补</t>
  </si>
  <si>
    <t>对辖区内乡镇（街道）社会体育指导员服务站按级别予以补助，完善设备设备、落实开展公益指导服务工作</t>
  </si>
  <si>
    <t>A级服务站每站补助3万元；B级服务站每站补助2万元</t>
  </si>
  <si>
    <t>戏曲进校园、进农村</t>
  </si>
  <si>
    <t>戏曲进校园活动</t>
  </si>
  <si>
    <t>江门市粤剧传习所</t>
  </si>
  <si>
    <t>安排市直（大学）2场，补助3万元；蓬江区(小学)3场，补助3万元；江海（小学）3场，3万元；新会区（小学）3场，补助7.4万元；台山市（小学）3场，补助7.4万元；开平市（中学）3场，补助7.4万元；鹤山市（中学）3场，补助7.4万元；恩平市（中学）3场，补助7.4万元。</t>
  </si>
  <si>
    <t>安排各市区戏曲进校园共23场，用于维持日常开展活动所需运输费用、演职人员外出补贴费、伙食费、住宿费、物资损耗费等支出。</t>
  </si>
  <si>
    <t>推进智慧广电建设</t>
  </si>
  <si>
    <t>智慧广电•乡村振兴公共服务平台试点</t>
  </si>
  <si>
    <t>广东省广电网络江门分公司</t>
  </si>
  <si>
    <t>通过家中电视大屏选择相应功能板块能学习党史、观看党建宣传资料，能获悉本村村务、党务、财务三公开情况，能得到普法教育。2021年6月30日前，各地市至少完成一个村级试点的建设工作，在2021年底前能实现一定程度的推广。在十四五期间能全面推广。</t>
  </si>
  <si>
    <t>完善地级以上广播电视台电视高清化</t>
  </si>
  <si>
    <t>高标清同播播总控系统和高清新闻非线性编辑网</t>
  </si>
  <si>
    <t>江门市广播电视台</t>
  </si>
  <si>
    <t>电视节目高标清同播将实现江门市广播电视台3个自办电视频道的高清节目播出，完成江门市高清化播出的任务，提升电视节目播出的清晰度，提升受众的观感，为商家提供了更清晰和优美的服务，产生了很好的社会和经济效益。</t>
  </si>
  <si>
    <t>江门市委宣传部</t>
  </si>
  <si>
    <t>县级融媒体中心建设发展提质增效</t>
  </si>
  <si>
    <t>县级融媒体中心建设</t>
  </si>
  <si>
    <t>新会区融媒体中心、台山市融媒体中心</t>
  </si>
  <si>
    <t>新会区融媒体中心、台山市融媒体中心各需建设经费50万元。</t>
  </si>
  <si>
    <t>坚持因地制宜、凸显功能、注重实用，体现“融”和“统”的要求推动传统媒体与新兴媒体理念契合、组织聚合、业务整合、功能融合，全面提升县级融媒体中心的基层舆论引导能力、创新内容生产能力、政务民生服务能力。</t>
  </si>
  <si>
    <t>开展新时代文明实践中心建设工作</t>
  </si>
  <si>
    <t>新时代文明实践中心所站建设</t>
  </si>
  <si>
    <t>蓬江区、江海区、新会区、台山市、开平市、鹤山市、恩平市等新时代文明实践中心；蓬江区（环市街道、杜阮镇）、江海区（外海街道、江南街道）、新会区（圭峰会城、睦洲镇）、台山市（台城街道、斗山镇）、开平市（长沙街道、龙胜镇）、鹤山市（沙坪街道、共和镇）、恩平市（恩城街道、大槐镇）新时代文明实践示范所</t>
  </si>
  <si>
    <t>7个实践中心各补助30万元共210万元，14个实践示范所各补助10万元共140万元，两项预算费用合共350万元。</t>
  </si>
  <si>
    <t>以“体系健全、标准规范、功能配套、运行高效”为目标，扎实推进文明实践示范所中心（所、站）建设，做到“五个好”。到2021年底，在每个市（区）重点打造2个乡镇（街道）新时代文明实践示范所，每个乡镇（街道）至少打造2个村（社区）新时代文明实践示范站，建立行之有效的建设机制和运行模式，打造新时代文明实践“第一方阵”，带动提升全市新时代文明实践中心建设整体水平。</t>
  </si>
  <si>
    <t>每年更新补充图书种类不少于60种</t>
  </si>
  <si>
    <t>农村书屋图书更新</t>
  </si>
  <si>
    <t>各市（区）委宣传部</t>
  </si>
  <si>
    <t>全市共1159家农家书屋，其中蓬江区55家、江海区28家、新会区193家、台山市277家、开平市261家、鹤山市143家、恩平市202家。按照农家书屋数量占比进行平均分配。</t>
  </si>
  <si>
    <t>每个农家书屋每年补充更新图书不少于60种。加大服务乡村振兴、培育时代新人、提升文明素养等方面出版物的配备，力求配备出版物图文并茂、通俗易懂，更好满足农民群众精神文化需要。</t>
  </si>
  <si>
    <t>全省19732个行政村，全年任务为放映2367864场电影</t>
  </si>
  <si>
    <t>农村电影放映</t>
  </si>
  <si>
    <t>根据省《关于下达2021年广东省农村电影公益放映场次任务的通知》（粤宣字2021-1）进行分配。</t>
  </si>
  <si>
    <t>每个行政村每月放映一场公益电影，全年共放映12600场。</t>
  </si>
  <si>
    <t>支持江门市广播电视台500万元，完善地级以上广播电视台电视高清化，完成高清化播出的任务</t>
    <phoneticPr fontId="5" type="noConversion"/>
  </si>
  <si>
    <t>支持广东省广电网络江门分公司25万元，建设智慧广电•乡村振兴公共服务平台</t>
    <phoneticPr fontId="5" type="noConversion"/>
  </si>
  <si>
    <t>支持江门市体育足球场改造292元，其中：人工草皮255万元，围网和灯光37万元</t>
    <phoneticPr fontId="5" type="noConversion"/>
  </si>
  <si>
    <t>2021年省级补齐公共文化财政支出短板奖补资金（基础性补助）分配项目明细表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</si>
</sst>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4" fillId="0" borderId="0" xfId="0" applyFont="1" applyFill="1" applyAlignment="1">
      <alignment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"/>
  <sheetViews>
    <sheetView tabSelected="1" zoomScaleNormal="100" zoomScaleSheetLayoutView="100" workbookViewId="0">
      <pane xSplit="3" ySplit="5" topLeftCell="D6" activePane="bottomRight" state="frozen"/>
      <selection pane="topRight"/>
      <selection pane="bottomLeft"/>
      <selection pane="bottomRight" activeCell="K8" sqref="K8"/>
    </sheetView>
  </sheetViews>
  <sheetFormatPr defaultColWidth="9" defaultRowHeight="13.5" x14ac:dyDescent="0.15"/>
  <cols>
    <col min="1" max="1" width="9" style="3"/>
    <col min="2" max="2" width="13.375" style="3" customWidth="1"/>
    <col min="3" max="3" width="17.75" style="3" customWidth="1"/>
    <col min="4" max="4" width="16.75" style="3" customWidth="1"/>
    <col min="5" max="5" width="25.25" style="3" customWidth="1"/>
    <col min="6" max="6" width="20.125" style="3" customWidth="1"/>
    <col min="7" max="15" width="9.375" style="3" customWidth="1"/>
    <col min="16" max="16" width="40.125" style="3" customWidth="1"/>
    <col min="17" max="17" width="50.125" style="3" customWidth="1"/>
    <col min="18" max="16384" width="9" style="3"/>
  </cols>
  <sheetData>
    <row r="1" spans="1:16384" ht="32.25" customHeight="1" x14ac:dyDescent="0.15">
      <c r="A1" s="3" t="s">
        <v>0</v>
      </c>
    </row>
    <row r="2" spans="1:16384" ht="33" customHeight="1" x14ac:dyDescent="0.15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6384" ht="18.7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5" t="s">
        <v>1</v>
      </c>
    </row>
    <row r="4" spans="1:16384" ht="45.75" customHeight="1" x14ac:dyDescent="0.15">
      <c r="A4" s="21" t="s">
        <v>2</v>
      </c>
      <c r="B4" s="21" t="s">
        <v>3</v>
      </c>
      <c r="C4" s="21" t="s">
        <v>4</v>
      </c>
      <c r="D4" s="21" t="s">
        <v>5</v>
      </c>
      <c r="E4" s="21" t="s">
        <v>6</v>
      </c>
      <c r="F4" s="21" t="s">
        <v>7</v>
      </c>
      <c r="G4" s="21" t="s">
        <v>8</v>
      </c>
      <c r="H4" s="21" t="s">
        <v>9</v>
      </c>
      <c r="I4" s="21" t="s">
        <v>10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15</v>
      </c>
      <c r="O4" s="21" t="s">
        <v>16</v>
      </c>
      <c r="P4" s="21" t="s">
        <v>17</v>
      </c>
      <c r="Q4" s="21" t="s">
        <v>18</v>
      </c>
      <c r="R4" s="25" t="s">
        <v>19</v>
      </c>
    </row>
    <row r="5" spans="1:16384" ht="27.95" customHeight="1" x14ac:dyDescent="0.1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6"/>
    </row>
    <row r="6" spans="1:16384" s="1" customFormat="1" ht="45" customHeight="1" x14ac:dyDescent="0.15">
      <c r="A6" s="6"/>
      <c r="B6" s="6"/>
      <c r="C6" s="6"/>
      <c r="D6" s="6"/>
      <c r="E6" s="6"/>
      <c r="F6" s="6"/>
      <c r="G6" s="23">
        <f>SUM(G7:G18)</f>
        <v>2800</v>
      </c>
      <c r="H6" s="6">
        <f t="shared" ref="H6:J6" si="0">SUM(H7:H18)</f>
        <v>943</v>
      </c>
      <c r="I6" s="6">
        <f t="shared" si="0"/>
        <v>159</v>
      </c>
      <c r="J6" s="6">
        <f t="shared" si="0"/>
        <v>119.5</v>
      </c>
      <c r="K6" s="6">
        <f>SUM(K7:K18)</f>
        <v>277.5</v>
      </c>
      <c r="L6" s="6">
        <f>SUM(L7:L18)</f>
        <v>412</v>
      </c>
      <c r="M6" s="6">
        <f>SUM(M7:M18)</f>
        <v>415.24</v>
      </c>
      <c r="N6" s="6">
        <f>SUM(N7:N18)</f>
        <v>181.7</v>
      </c>
      <c r="O6" s="6">
        <f>SUM(O7:O18)</f>
        <v>292.06</v>
      </c>
      <c r="P6" s="6"/>
      <c r="Q6" s="6"/>
      <c r="R6" s="17"/>
    </row>
    <row r="7" spans="1:16384" s="2" customFormat="1" ht="92.1" customHeight="1" x14ac:dyDescent="0.15">
      <c r="A7" s="7">
        <v>1</v>
      </c>
      <c r="B7" s="7" t="s">
        <v>20</v>
      </c>
      <c r="C7" s="7" t="s">
        <v>21</v>
      </c>
      <c r="D7" s="8" t="s">
        <v>22</v>
      </c>
      <c r="E7" s="7" t="s">
        <v>23</v>
      </c>
      <c r="F7" s="7" t="s">
        <v>24</v>
      </c>
      <c r="G7" s="24">
        <v>290</v>
      </c>
      <c r="H7" s="7">
        <v>80</v>
      </c>
      <c r="I7" s="7">
        <v>30</v>
      </c>
      <c r="J7" s="7">
        <v>30</v>
      </c>
      <c r="K7" s="7">
        <v>30</v>
      </c>
      <c r="L7" s="7">
        <v>30</v>
      </c>
      <c r="M7" s="7">
        <v>30</v>
      </c>
      <c r="N7" s="7">
        <v>30</v>
      </c>
      <c r="O7" s="7">
        <v>30</v>
      </c>
      <c r="P7" s="11" t="s">
        <v>25</v>
      </c>
      <c r="Q7" s="11" t="s">
        <v>26</v>
      </c>
      <c r="R7" s="8" t="s">
        <v>27</v>
      </c>
    </row>
    <row r="8" spans="1:16384" s="2" customFormat="1" ht="93.95" customHeight="1" x14ac:dyDescent="0.15">
      <c r="A8" s="7">
        <v>2</v>
      </c>
      <c r="B8" s="7" t="s">
        <v>20</v>
      </c>
      <c r="C8" s="7" t="s">
        <v>28</v>
      </c>
      <c r="D8" s="8" t="s">
        <v>22</v>
      </c>
      <c r="E8" s="7" t="s">
        <v>29</v>
      </c>
      <c r="F8" s="7" t="s">
        <v>30</v>
      </c>
      <c r="G8" s="24">
        <v>808</v>
      </c>
      <c r="H8" s="7"/>
      <c r="I8" s="7">
        <v>69</v>
      </c>
      <c r="J8" s="7">
        <v>38</v>
      </c>
      <c r="K8" s="7">
        <v>137</v>
      </c>
      <c r="L8" s="7">
        <v>143</v>
      </c>
      <c r="M8" s="7">
        <v>204</v>
      </c>
      <c r="N8" s="7">
        <v>94</v>
      </c>
      <c r="O8" s="7">
        <v>123</v>
      </c>
      <c r="P8" s="11" t="s">
        <v>31</v>
      </c>
      <c r="Q8" s="11" t="s">
        <v>32</v>
      </c>
      <c r="R8" s="8" t="s">
        <v>27</v>
      </c>
    </row>
    <row r="9" spans="1:16384" s="2" customFormat="1" ht="96" customHeight="1" x14ac:dyDescent="0.15">
      <c r="A9" s="7">
        <v>3</v>
      </c>
      <c r="B9" s="7" t="s">
        <v>20</v>
      </c>
      <c r="C9" s="7" t="s">
        <v>33</v>
      </c>
      <c r="D9" s="8" t="s">
        <v>22</v>
      </c>
      <c r="E9" s="7" t="s">
        <v>34</v>
      </c>
      <c r="F9" s="7" t="s">
        <v>35</v>
      </c>
      <c r="G9" s="24">
        <v>120</v>
      </c>
      <c r="H9" s="7"/>
      <c r="I9" s="7"/>
      <c r="J9" s="7"/>
      <c r="K9" s="7"/>
      <c r="L9" s="7">
        <v>42</v>
      </c>
      <c r="M9" s="7">
        <v>42</v>
      </c>
      <c r="N9" s="7"/>
      <c r="O9" s="7">
        <v>36</v>
      </c>
      <c r="P9" s="11" t="s">
        <v>36</v>
      </c>
      <c r="Q9" s="11" t="s">
        <v>37</v>
      </c>
      <c r="R9" s="8"/>
    </row>
    <row r="10" spans="1:16384" s="2" customFormat="1" ht="93" customHeight="1" x14ac:dyDescent="0.15">
      <c r="A10" s="7">
        <v>4</v>
      </c>
      <c r="B10" s="7" t="s">
        <v>20</v>
      </c>
      <c r="C10" s="7" t="s">
        <v>38</v>
      </c>
      <c r="D10" s="8" t="s">
        <v>22</v>
      </c>
      <c r="E10" s="7" t="s">
        <v>39</v>
      </c>
      <c r="F10" s="7" t="s">
        <v>40</v>
      </c>
      <c r="G10" s="24">
        <v>292</v>
      </c>
      <c r="H10" s="7">
        <v>292</v>
      </c>
      <c r="I10" s="7"/>
      <c r="J10" s="7"/>
      <c r="K10" s="7"/>
      <c r="L10" s="7"/>
      <c r="M10" s="7"/>
      <c r="N10" s="7"/>
      <c r="O10" s="7"/>
      <c r="P10" s="11" t="s">
        <v>80</v>
      </c>
      <c r="Q10" s="11" t="s">
        <v>41</v>
      </c>
      <c r="R10" s="8"/>
    </row>
    <row r="11" spans="1:16384" s="2" customFormat="1" ht="96" customHeight="1" x14ac:dyDescent="0.15">
      <c r="A11" s="7">
        <v>5</v>
      </c>
      <c r="B11" s="7" t="s">
        <v>20</v>
      </c>
      <c r="C11" s="7" t="s">
        <v>42</v>
      </c>
      <c r="D11" s="8" t="s">
        <v>22</v>
      </c>
      <c r="E11" s="7" t="s">
        <v>43</v>
      </c>
      <c r="F11" s="7" t="s">
        <v>35</v>
      </c>
      <c r="G11" s="24">
        <v>49</v>
      </c>
      <c r="H11" s="7"/>
      <c r="I11" s="7">
        <v>7</v>
      </c>
      <c r="J11" s="7"/>
      <c r="K11" s="7"/>
      <c r="L11" s="7">
        <v>15</v>
      </c>
      <c r="M11" s="7">
        <v>21</v>
      </c>
      <c r="N11" s="7"/>
      <c r="O11" s="7">
        <v>6</v>
      </c>
      <c r="P11" s="11" t="s">
        <v>44</v>
      </c>
      <c r="Q11" s="11" t="s">
        <v>43</v>
      </c>
      <c r="R11" s="8"/>
    </row>
    <row r="12" spans="1:16384" s="2" customFormat="1" ht="96" customHeight="1" x14ac:dyDescent="0.15">
      <c r="A12" s="7">
        <v>6</v>
      </c>
      <c r="B12" s="7" t="s">
        <v>20</v>
      </c>
      <c r="C12" s="7" t="s">
        <v>45</v>
      </c>
      <c r="D12" s="8" t="s">
        <v>22</v>
      </c>
      <c r="E12" s="19" t="s">
        <v>46</v>
      </c>
      <c r="F12" s="7" t="s">
        <v>47</v>
      </c>
      <c r="G12" s="24">
        <v>46</v>
      </c>
      <c r="H12" s="7">
        <v>46</v>
      </c>
      <c r="I12" s="19"/>
      <c r="J12" s="19"/>
      <c r="K12" s="19"/>
      <c r="L12" s="19"/>
      <c r="M12" s="19"/>
      <c r="N12" s="19"/>
      <c r="O12" s="19"/>
      <c r="P12" s="11" t="s">
        <v>48</v>
      </c>
      <c r="Q12" s="11" t="s">
        <v>49</v>
      </c>
      <c r="R12" s="8"/>
    </row>
    <row r="13" spans="1:16384" s="2" customFormat="1" ht="93" customHeight="1" x14ac:dyDescent="0.15">
      <c r="A13" s="7">
        <v>7</v>
      </c>
      <c r="B13" s="7" t="s">
        <v>20</v>
      </c>
      <c r="C13" s="7" t="s">
        <v>50</v>
      </c>
      <c r="D13" s="8" t="s">
        <v>22</v>
      </c>
      <c r="E13" s="7" t="s">
        <v>51</v>
      </c>
      <c r="F13" s="7" t="s">
        <v>52</v>
      </c>
      <c r="G13" s="24">
        <v>25</v>
      </c>
      <c r="H13" s="7">
        <v>25</v>
      </c>
      <c r="I13" s="7"/>
      <c r="J13" s="7"/>
      <c r="K13" s="7"/>
      <c r="L13" s="7"/>
      <c r="M13" s="7"/>
      <c r="N13" s="7"/>
      <c r="O13" s="7"/>
      <c r="P13" s="11" t="s">
        <v>79</v>
      </c>
      <c r="Q13" s="11" t="s">
        <v>53</v>
      </c>
      <c r="R13" s="8"/>
    </row>
    <row r="14" spans="1:16384" s="2" customFormat="1" ht="79.5" customHeight="1" x14ac:dyDescent="0.15">
      <c r="A14" s="7">
        <v>8</v>
      </c>
      <c r="B14" s="7" t="s">
        <v>20</v>
      </c>
      <c r="C14" s="7" t="s">
        <v>54</v>
      </c>
      <c r="D14" s="8" t="s">
        <v>22</v>
      </c>
      <c r="E14" s="7" t="s">
        <v>55</v>
      </c>
      <c r="F14" s="7" t="s">
        <v>56</v>
      </c>
      <c r="G14" s="24">
        <v>500</v>
      </c>
      <c r="H14" s="7">
        <v>500</v>
      </c>
      <c r="I14" s="7"/>
      <c r="J14" s="7"/>
      <c r="K14" s="7"/>
      <c r="L14" s="7"/>
      <c r="M14" s="7"/>
      <c r="N14" s="7"/>
      <c r="O14" s="7"/>
      <c r="P14" s="11" t="s">
        <v>78</v>
      </c>
      <c r="Q14" s="11" t="s">
        <v>57</v>
      </c>
      <c r="R14" s="8"/>
    </row>
    <row r="15" spans="1:16384" s="2" customFormat="1" ht="93.75" customHeight="1" x14ac:dyDescent="0.15">
      <c r="A15" s="7">
        <v>9</v>
      </c>
      <c r="B15" s="5" t="s">
        <v>58</v>
      </c>
      <c r="C15" s="5" t="s">
        <v>59</v>
      </c>
      <c r="D15" s="5" t="s">
        <v>22</v>
      </c>
      <c r="E15" s="5" t="s">
        <v>60</v>
      </c>
      <c r="F15" s="5" t="s">
        <v>61</v>
      </c>
      <c r="G15" s="23">
        <v>100</v>
      </c>
      <c r="H15" s="5"/>
      <c r="I15" s="12"/>
      <c r="J15" s="12"/>
      <c r="K15" s="7">
        <v>50</v>
      </c>
      <c r="L15" s="7">
        <v>50</v>
      </c>
      <c r="M15" s="12"/>
      <c r="N15" s="12"/>
      <c r="O15" s="12"/>
      <c r="P15" s="13" t="s">
        <v>62</v>
      </c>
      <c r="Q15" s="5" t="s">
        <v>63</v>
      </c>
      <c r="R15" s="1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  <c r="XFD15" s="3"/>
    </row>
    <row r="16" spans="1:16384" s="2" customFormat="1" ht="245.1" customHeight="1" x14ac:dyDescent="0.15">
      <c r="A16" s="7">
        <v>10</v>
      </c>
      <c r="B16" s="5" t="s">
        <v>58</v>
      </c>
      <c r="C16" s="7" t="s">
        <v>64</v>
      </c>
      <c r="D16" s="8" t="s">
        <v>22</v>
      </c>
      <c r="E16" s="7" t="s">
        <v>65</v>
      </c>
      <c r="F16" s="7" t="s">
        <v>66</v>
      </c>
      <c r="G16" s="24">
        <v>350</v>
      </c>
      <c r="H16" s="7"/>
      <c r="I16" s="7">
        <v>50</v>
      </c>
      <c r="J16" s="7">
        <v>50</v>
      </c>
      <c r="K16" s="7">
        <v>50</v>
      </c>
      <c r="L16" s="7">
        <v>50</v>
      </c>
      <c r="M16" s="7">
        <v>50</v>
      </c>
      <c r="N16" s="7">
        <v>50</v>
      </c>
      <c r="O16" s="7">
        <v>50</v>
      </c>
      <c r="P16" s="11" t="s">
        <v>67</v>
      </c>
      <c r="Q16" s="11" t="s">
        <v>68</v>
      </c>
      <c r="R16" s="18"/>
    </row>
    <row r="17" spans="1:18" s="2" customFormat="1" ht="79.5" customHeight="1" x14ac:dyDescent="0.15">
      <c r="A17" s="7">
        <v>11</v>
      </c>
      <c r="B17" s="5" t="s">
        <v>58</v>
      </c>
      <c r="C17" s="7" t="s">
        <v>69</v>
      </c>
      <c r="D17" s="8" t="s">
        <v>22</v>
      </c>
      <c r="E17" s="7" t="s">
        <v>70</v>
      </c>
      <c r="F17" s="7" t="s">
        <v>71</v>
      </c>
      <c r="G17" s="24">
        <v>62.52</v>
      </c>
      <c r="H17" s="7"/>
      <c r="I17" s="7">
        <v>3</v>
      </c>
      <c r="J17" s="7">
        <v>1.5</v>
      </c>
      <c r="K17" s="7">
        <v>10.5</v>
      </c>
      <c r="L17" s="7">
        <v>15</v>
      </c>
      <c r="M17" s="7">
        <v>14</v>
      </c>
      <c r="N17" s="7">
        <v>7.7</v>
      </c>
      <c r="O17" s="7">
        <v>10.82</v>
      </c>
      <c r="P17" s="11" t="s">
        <v>72</v>
      </c>
      <c r="Q17" s="11" t="s">
        <v>73</v>
      </c>
      <c r="R17" s="18"/>
    </row>
    <row r="18" spans="1:18" s="2" customFormat="1" ht="79.5" customHeight="1" x14ac:dyDescent="0.15">
      <c r="A18" s="7">
        <v>12</v>
      </c>
      <c r="B18" s="5" t="s">
        <v>58</v>
      </c>
      <c r="C18" s="7" t="s">
        <v>74</v>
      </c>
      <c r="D18" s="8" t="s">
        <v>22</v>
      </c>
      <c r="E18" s="7" t="s">
        <v>75</v>
      </c>
      <c r="F18" s="7" t="s">
        <v>71</v>
      </c>
      <c r="G18" s="24">
        <v>157.47999999999999</v>
      </c>
      <c r="H18" s="7"/>
      <c r="I18" s="7"/>
      <c r="J18" s="7"/>
      <c r="K18" s="7"/>
      <c r="L18" s="7">
        <v>67</v>
      </c>
      <c r="M18" s="7">
        <v>54.24</v>
      </c>
      <c r="N18" s="7"/>
      <c r="O18" s="7">
        <v>36.24</v>
      </c>
      <c r="P18" s="11" t="s">
        <v>76</v>
      </c>
      <c r="Q18" s="11" t="s">
        <v>77</v>
      </c>
      <c r="R18" s="18"/>
    </row>
    <row r="20" spans="1:18" s="2" customFormat="1" ht="79.5" customHeight="1" x14ac:dyDescent="0.15">
      <c r="A20" s="9"/>
      <c r="B20" s="9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4"/>
      <c r="Q20" s="14"/>
      <c r="R20" s="10"/>
    </row>
  </sheetData>
  <mergeCells count="19">
    <mergeCell ref="O4:O5"/>
    <mergeCell ref="P4:P5"/>
    <mergeCell ref="Q4:Q5"/>
    <mergeCell ref="R4:R5"/>
    <mergeCell ref="A2:Q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5" type="noConversion"/>
  <pageMargins left="0.31458333333333299" right="0.23611111111111099" top="0.43263888888888902" bottom="0.39305555555555599" header="0.156944444444444" footer="0.31496062992126"/>
  <pageSetup paperSize="9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Sheet2</vt:lpstr>
      <vt:lpstr>Sheet3</vt:lpstr>
      <vt:lpstr>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陈英琪</cp:lastModifiedBy>
  <cp:lastPrinted>2020-02-10T03:29:00Z</cp:lastPrinted>
  <dcterms:created xsi:type="dcterms:W3CDTF">2006-09-16T00:00:00Z</dcterms:created>
  <dcterms:modified xsi:type="dcterms:W3CDTF">2021-07-28T02:00:31Z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